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001EX01230.comptes.diplomatie.gouv.fr\Groupes\DGA_SIL\DIL_ETRANGER\DIL_Aboudhabi\Arabie_Saoudite\2-RIYAD\Chancellerie_et_résidence\2026-xxx_Réno_élec\02_Marché_MOE\21-Candidatures\DCC\Fichiers sources\"/>
    </mc:Choice>
  </mc:AlternateContent>
  <xr:revisionPtr revIDLastSave="0" documentId="14_{1C433156-9102-4356-ACC9-FDA52CB787B3}" xr6:coauthVersionLast="47" xr6:coauthVersionMax="47" xr10:uidLastSave="{00000000-0000-0000-0000-000000000000}"/>
  <bookViews>
    <workbookView xWindow="-120" yWindow="-120" windowWidth="38640" windowHeight="20595" xr2:uid="{00000000-000D-0000-FFFF-FFFF00000000}"/>
  </bookViews>
  <sheets>
    <sheet name="ANNEXE 1 " sheetId="1" r:id="rId1"/>
    <sheet name="ANNEXE 2" sheetId="2" r:id="rId2"/>
  </sheets>
  <definedNames>
    <definedName name="_xlnm.Print_Area" localSheetId="0">'ANNEXE 1 '!$A$1:$N$38</definedName>
    <definedName name="_xlnm.Print_Area" localSheetId="1">'ANNEXE 2'!$A$1:$F$75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7" i="2" l="1"/>
  <c r="C65" i="2"/>
  <c r="D64" i="2"/>
  <c r="E64" i="2"/>
  <c r="D63" i="2"/>
  <c r="E63" i="2"/>
  <c r="C63" i="2"/>
  <c r="D62" i="2"/>
  <c r="E62" i="2"/>
  <c r="C62" i="2"/>
  <c r="C64" i="2"/>
  <c r="D65" i="2" l="1"/>
  <c r="E65" i="2"/>
  <c r="E51" i="2" l="1"/>
  <c r="D51" i="2"/>
  <c r="C51" i="2"/>
  <c r="E50" i="2"/>
  <c r="D50" i="2"/>
  <c r="C50" i="2"/>
  <c r="E49" i="2"/>
  <c r="D49" i="2"/>
  <c r="C49" i="2"/>
  <c r="E46" i="2"/>
  <c r="D46" i="2"/>
  <c r="C46" i="2"/>
  <c r="D21" i="2"/>
  <c r="E21" i="2"/>
  <c r="D22" i="2"/>
  <c r="E22" i="2"/>
  <c r="C22" i="2"/>
  <c r="C21" i="2"/>
  <c r="E20" i="2"/>
  <c r="D20" i="2"/>
  <c r="C20" i="2"/>
  <c r="E23" i="2" l="1"/>
  <c r="D23" i="2"/>
  <c r="E52" i="2"/>
  <c r="C23" i="2"/>
  <c r="C52" i="2"/>
  <c r="D52" i="2"/>
  <c r="F25" i="2" l="1"/>
  <c r="F54" i="2"/>
  <c r="L10" i="1" l="1"/>
  <c r="M10" i="1"/>
  <c r="M16" i="1"/>
  <c r="M13" i="1"/>
  <c r="K16" i="1"/>
  <c r="G16" i="1"/>
  <c r="K10" i="1"/>
  <c r="C10" i="1"/>
  <c r="L16" i="1"/>
  <c r="G12" i="1"/>
  <c r="G13" i="1"/>
  <c r="G14" i="1"/>
  <c r="G15" i="1"/>
  <c r="G10" i="1"/>
  <c r="D19" i="1"/>
  <c r="D17" i="2"/>
  <c r="E17" i="2"/>
  <c r="C17" i="2"/>
  <c r="F6" i="2"/>
  <c r="F7" i="2"/>
  <c r="F8" i="2"/>
  <c r="F9" i="2"/>
  <c r="F10" i="2"/>
  <c r="F11" i="2"/>
  <c r="F12" i="2"/>
  <c r="F13" i="2"/>
  <c r="F14" i="2"/>
  <c r="F15" i="2"/>
  <c r="F16" i="2"/>
  <c r="F5" i="2"/>
  <c r="F17" i="2" l="1"/>
  <c r="C16" i="1"/>
  <c r="J19" i="1"/>
  <c r="K6" i="1"/>
  <c r="L6" i="1" s="1"/>
  <c r="K7" i="1"/>
  <c r="L7" i="1" s="1"/>
  <c r="K8" i="1"/>
  <c r="L8" i="1" s="1"/>
  <c r="K9" i="1"/>
  <c r="L9" i="1" s="1"/>
  <c r="K11" i="1"/>
  <c r="L11" i="1" s="1"/>
  <c r="K12" i="1"/>
  <c r="L12" i="1" s="1"/>
  <c r="M12" i="1" s="1"/>
  <c r="K13" i="1"/>
  <c r="L13" i="1" s="1"/>
  <c r="K14" i="1"/>
  <c r="L14" i="1" s="1"/>
  <c r="M14" i="1" s="1"/>
  <c r="K15" i="1"/>
  <c r="L15" i="1" s="1"/>
  <c r="K5" i="1"/>
  <c r="D21" i="1"/>
  <c r="D23" i="1" s="1"/>
  <c r="D17" i="1"/>
  <c r="I19" i="1"/>
  <c r="I21" i="1"/>
  <c r="J21" i="1"/>
  <c r="H21" i="1"/>
  <c r="H19" i="1"/>
  <c r="E21" i="1"/>
  <c r="F21" i="1"/>
  <c r="E19" i="1"/>
  <c r="F19" i="1"/>
  <c r="G6" i="1"/>
  <c r="G7" i="1"/>
  <c r="G8" i="1"/>
  <c r="G9" i="1"/>
  <c r="G11" i="1"/>
  <c r="G5" i="1"/>
  <c r="E17" i="1"/>
  <c r="F17" i="1"/>
  <c r="H17" i="1"/>
  <c r="I17" i="1"/>
  <c r="J17" i="1"/>
  <c r="E23" i="1" l="1"/>
  <c r="M6" i="1"/>
  <c r="M11" i="1"/>
  <c r="N11" i="1" s="1"/>
  <c r="M8" i="1"/>
  <c r="L5" i="1"/>
  <c r="M5" i="1" s="1"/>
  <c r="M9" i="1"/>
  <c r="M7" i="1"/>
  <c r="N7" i="1" s="1"/>
  <c r="M15" i="1"/>
  <c r="I23" i="1"/>
  <c r="K17" i="1"/>
  <c r="L17" i="1" s="1"/>
  <c r="H23" i="1"/>
  <c r="G17" i="1"/>
  <c r="F23" i="1"/>
  <c r="J23" i="1"/>
  <c r="M17" i="1" l="1"/>
  <c r="C5" i="1" s="1"/>
  <c r="C17" i="1" s="1"/>
  <c r="N5" i="1"/>
  <c r="M19" i="1"/>
  <c r="M21" i="1"/>
  <c r="C9" i="1" l="1"/>
  <c r="C6" i="1"/>
  <c r="C12" i="1"/>
  <c r="C11" i="1"/>
  <c r="C7" i="1"/>
  <c r="M23" i="1"/>
  <c r="C21" i="1" s="1"/>
  <c r="C15" i="1"/>
  <c r="C8" i="1"/>
  <c r="C13" i="1"/>
  <c r="C14" i="1"/>
  <c r="N17" i="1"/>
  <c r="F29" i="1" s="1"/>
  <c r="C19" i="1" l="1"/>
  <c r="C23" i="1" s="1"/>
</calcChain>
</file>

<file path=xl/sharedStrings.xml><?xml version="1.0" encoding="utf-8"?>
<sst xmlns="http://schemas.openxmlformats.org/spreadsheetml/2006/main" count="118" uniqueCount="67">
  <si>
    <t>Eléments de mission</t>
  </si>
  <si>
    <t>Taux maîtrise d’œuvre  %</t>
  </si>
  <si>
    <t>TOTAL</t>
  </si>
  <si>
    <r>
      <t>1</t>
    </r>
    <r>
      <rPr>
        <b/>
        <vertAlign val="superscript"/>
        <sz val="11"/>
        <color theme="1"/>
        <rFont val="Calibri"/>
        <family val="2"/>
      </rPr>
      <t>er</t>
    </r>
    <r>
      <rPr>
        <b/>
        <sz val="11"/>
        <color theme="1"/>
        <rFont val="Calibri"/>
        <family val="2"/>
      </rPr>
      <t xml:space="preserve"> contractant</t>
    </r>
  </si>
  <si>
    <r>
      <t>2</t>
    </r>
    <r>
      <rPr>
        <b/>
        <vertAlign val="superscript"/>
        <sz val="11"/>
        <color theme="1"/>
        <rFont val="Calibri"/>
        <family val="2"/>
      </rPr>
      <t>ème</t>
    </r>
    <r>
      <rPr>
        <b/>
        <sz val="11"/>
        <color theme="1"/>
        <rFont val="Calibri"/>
        <family val="2"/>
      </rPr>
      <t xml:space="preserve"> contractant</t>
    </r>
  </si>
  <si>
    <r>
      <t>3</t>
    </r>
    <r>
      <rPr>
        <b/>
        <vertAlign val="superscript"/>
        <sz val="11"/>
        <color theme="1"/>
        <rFont val="Calibri"/>
        <family val="2"/>
      </rPr>
      <t>ème</t>
    </r>
    <r>
      <rPr>
        <b/>
        <sz val="11"/>
        <color theme="1"/>
        <rFont val="Calibri"/>
        <family val="2"/>
      </rPr>
      <t xml:space="preserve"> contractant</t>
    </r>
  </si>
  <si>
    <t>PRO</t>
  </si>
  <si>
    <t>ACT</t>
  </si>
  <si>
    <t>Sous total études :</t>
  </si>
  <si>
    <t>Sous total phase chantier :</t>
  </si>
  <si>
    <r>
      <t xml:space="preserve">Tranche ferme </t>
    </r>
    <r>
      <rPr>
        <sz val="11"/>
        <color theme="1"/>
        <rFont val="Calibri"/>
        <family val="2"/>
      </rPr>
      <t xml:space="preserve"> </t>
    </r>
  </si>
  <si>
    <t>DET</t>
  </si>
  <si>
    <t>TOTAL missions par phase</t>
  </si>
  <si>
    <t>TOTAL MISSION PAR CONTRACTANT :</t>
  </si>
  <si>
    <t>COUT TOTAL PAR CONTRACTANT</t>
  </si>
  <si>
    <t>EXE</t>
  </si>
  <si>
    <t>GPA</t>
  </si>
  <si>
    <r>
      <t>4</t>
    </r>
    <r>
      <rPr>
        <b/>
        <vertAlign val="superscript"/>
        <sz val="11"/>
        <color theme="1"/>
        <rFont val="Calibri"/>
        <family val="2"/>
      </rPr>
      <t>ème</t>
    </r>
    <r>
      <rPr>
        <b/>
        <sz val="11"/>
        <color theme="1"/>
        <rFont val="Calibri"/>
        <family val="2"/>
      </rPr>
      <t xml:space="preserve"> contractant</t>
    </r>
  </si>
  <si>
    <r>
      <t>5</t>
    </r>
    <r>
      <rPr>
        <b/>
        <vertAlign val="superscript"/>
        <sz val="11"/>
        <color theme="1"/>
        <rFont val="Calibri"/>
        <family val="2"/>
      </rPr>
      <t>ème</t>
    </r>
    <r>
      <rPr>
        <b/>
        <sz val="11"/>
        <color theme="1"/>
        <rFont val="Calibri"/>
        <family val="2"/>
      </rPr>
      <t xml:space="preserve"> contractant</t>
    </r>
  </si>
  <si>
    <r>
      <t>6</t>
    </r>
    <r>
      <rPr>
        <b/>
        <vertAlign val="superscript"/>
        <sz val="11"/>
        <color theme="1"/>
        <rFont val="Calibri"/>
        <family val="2"/>
      </rPr>
      <t>ème</t>
    </r>
    <r>
      <rPr>
        <b/>
        <sz val="11"/>
        <color theme="1"/>
        <rFont val="Calibri"/>
        <family val="2"/>
      </rPr>
      <t xml:space="preserve"> contractant</t>
    </r>
  </si>
  <si>
    <r>
      <t>1er</t>
    </r>
    <r>
      <rPr>
        <b/>
        <sz val="11"/>
        <color theme="1"/>
        <rFont val="Calibri"/>
        <family val="2"/>
      </rPr>
      <t xml:space="preserve"> contractant</t>
    </r>
  </si>
  <si>
    <t>DIAG</t>
  </si>
  <si>
    <t>Tranche optionnelle 1</t>
  </si>
  <si>
    <t>VISA</t>
  </si>
  <si>
    <t xml:space="preserve">AOR </t>
  </si>
  <si>
    <t>Total honoraires</t>
  </si>
  <si>
    <t>Tranche optionnelle 2</t>
  </si>
  <si>
    <t>SYNTHESE</t>
  </si>
  <si>
    <t>Sous-total par phase (€HT)</t>
  </si>
  <si>
    <t>Tranche</t>
  </si>
  <si>
    <t>Taux de conversion en € en vigueur à la date de remise de l'offre :</t>
  </si>
  <si>
    <t>https://www.economie.gouv.fr/dgfip/taux_chancellerie_change</t>
  </si>
  <si>
    <t>SYN</t>
  </si>
  <si>
    <t>AOR</t>
  </si>
  <si>
    <t>Taux de TVA pour entreprises rémunérées en monnaie locale :</t>
  </si>
  <si>
    <t>Pourcentage de rémunération de la MOE sur la base du coût prévisionnel des travaux (C0)</t>
  </si>
  <si>
    <t>Coût prévisionnel des travaux (C0) (€ HT)</t>
  </si>
  <si>
    <t>Total par tranche (€ TTC)</t>
  </si>
  <si>
    <t>Sous-total élément de mission (€ TTC)</t>
  </si>
  <si>
    <t>Ne remplir que les cases blanches</t>
  </si>
  <si>
    <t>ANNEXE I - Tableau de décomposition du forfait de rémunération par élément de mission et par cotraitant (hors frais de mission)</t>
  </si>
  <si>
    <t>Sous-total par phase (EGP HT)</t>
  </si>
  <si>
    <t>Sous-total par phase (EGP TTC)</t>
  </si>
  <si>
    <t>AVP</t>
  </si>
  <si>
    <t xml:space="preserve">Répartition par contractant :  entreprises saoudienne rémunérées en monnaie locale toutes taxes comprises  (SAR)  </t>
  </si>
  <si>
    <t>OPC TO1</t>
  </si>
  <si>
    <t>OPC TO2</t>
  </si>
  <si>
    <t>Tranche optionnelle 2 (TO2)</t>
  </si>
  <si>
    <t>Tranche optionnelle 1 (TO1)</t>
  </si>
  <si>
    <t>Répartition par contractant : entreprises françaises rémunérées en euros hors taxe (€HT)</t>
  </si>
  <si>
    <t>OPC (TO1)</t>
  </si>
  <si>
    <t>OPC (TO2)</t>
  </si>
  <si>
    <t>Répartition du nombre de missions par personne et par contractant</t>
  </si>
  <si>
    <t xml:space="preserve">  Coût unitaire d’un déplacement sur site (frais de transport et de visas) aller/retour (en € TTC)</t>
  </si>
  <si>
    <t>COUT PAR CONTRACTANT - Tranche ferme</t>
  </si>
  <si>
    <t>COUT PAR CONTRACTANT - Tranche optionnelle 1</t>
  </si>
  <si>
    <t>COUT PAR CONTRACTANT - Tranche optionnelle 2</t>
  </si>
  <si>
    <t>COUT TOTAL DES FRAIS DE DEPLACEMENTS :</t>
  </si>
  <si>
    <t>Date : ……….......... / ……………… / 2026</t>
  </si>
  <si>
    <t>Cachet et signature :</t>
  </si>
  <si>
    <t>ANNEXE II.1 - Nombre de missions et frais de déplacements sur site (entreprises françaises)</t>
  </si>
  <si>
    <t>ANNEXE II.2 - Nombre de jours de missions et frais de séjours sur site  (entreprises françaises)</t>
  </si>
  <si>
    <t>Répartition du nombre de jours sur place (toutes missions confondues) - 1 unité équivaut à 1 journée sur place pour 1 personne</t>
  </si>
  <si>
    <t>COUT TOTAL DES FRAIS DE SEJOURS :</t>
  </si>
  <si>
    <t xml:space="preserve">  Coût journalier des frais de séjour sur place (frais de taxis, repas, hébergements, assurances et toutes autres sujétions) pour défraiement (en € TTC)</t>
  </si>
  <si>
    <t>ANNEXE II.3 - Total des frais de mission - montant plafond  (entreprises françaises)</t>
  </si>
  <si>
    <t>COUT TOTAL DES FRAIS DE MISSION (montant plafond)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</si>
</sst>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SAR]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2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vertical="center" wrapText="1"/>
    </xf>
    <xf numFmtId="0" fontId="5" fillId="0" borderId="0" xfId="0" applyFont="1"/>
    <xf numFmtId="0" fontId="4" fillId="0" borderId="30" xfId="0" applyFont="1" applyBorder="1" applyAlignment="1">
      <alignment horizontal="center" vertical="center"/>
    </xf>
    <xf numFmtId="9" fontId="4" fillId="0" borderId="30" xfId="2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9" fontId="1" fillId="3" borderId="32" xfId="2" applyFont="1" applyFill="1" applyBorder="1" applyAlignment="1">
      <alignment horizontal="right" vertical="center" wrapText="1"/>
    </xf>
    <xf numFmtId="164" fontId="0" fillId="0" borderId="0" xfId="0" applyNumberFormat="1"/>
    <xf numFmtId="0" fontId="2" fillId="2" borderId="13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vertical="center" wrapText="1"/>
    </xf>
    <xf numFmtId="164" fontId="1" fillId="3" borderId="34" xfId="0" applyNumberFormat="1" applyFont="1" applyFill="1" applyBorder="1" applyAlignment="1">
      <alignment vertical="center" wrapText="1"/>
    </xf>
    <xf numFmtId="164" fontId="1" fillId="3" borderId="26" xfId="0" applyNumberFormat="1" applyFont="1" applyFill="1" applyBorder="1" applyAlignment="1">
      <alignment vertical="center" wrapText="1"/>
    </xf>
    <xf numFmtId="164" fontId="1" fillId="3" borderId="27" xfId="0" applyNumberFormat="1" applyFont="1" applyFill="1" applyBorder="1" applyAlignment="1">
      <alignment vertical="center" wrapText="1"/>
    </xf>
    <xf numFmtId="164" fontId="1" fillId="3" borderId="17" xfId="0" applyNumberFormat="1" applyFont="1" applyFill="1" applyBorder="1" applyAlignment="1">
      <alignment vertical="center" wrapText="1"/>
    </xf>
    <xf numFmtId="164" fontId="1" fillId="3" borderId="18" xfId="0" applyNumberFormat="1" applyFont="1" applyFill="1" applyBorder="1" applyAlignment="1">
      <alignment vertical="center" wrapText="1"/>
    </xf>
    <xf numFmtId="164" fontId="1" fillId="3" borderId="30" xfId="0" applyNumberFormat="1" applyFont="1" applyFill="1" applyBorder="1" applyAlignment="1">
      <alignment vertical="center" wrapText="1"/>
    </xf>
    <xf numFmtId="164" fontId="2" fillId="4" borderId="30" xfId="0" applyNumberFormat="1" applyFont="1" applyFill="1" applyBorder="1" applyAlignment="1">
      <alignment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164" fontId="1" fillId="0" borderId="4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vertical="center" wrapText="1"/>
    </xf>
    <xf numFmtId="164" fontId="1" fillId="3" borderId="47" xfId="0" applyNumberFormat="1" applyFont="1" applyFill="1" applyBorder="1" applyAlignment="1">
      <alignment vertical="center" wrapText="1"/>
    </xf>
    <xf numFmtId="0" fontId="1" fillId="3" borderId="48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vertical="center" wrapText="1"/>
    </xf>
    <xf numFmtId="165" fontId="1" fillId="3" borderId="17" xfId="0" applyNumberFormat="1" applyFont="1" applyFill="1" applyBorder="1" applyAlignment="1">
      <alignment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vertical="center" wrapText="1"/>
    </xf>
    <xf numFmtId="165" fontId="1" fillId="3" borderId="47" xfId="0" applyNumberFormat="1" applyFont="1" applyFill="1" applyBorder="1" applyAlignment="1">
      <alignment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vertical="center" wrapText="1"/>
    </xf>
    <xf numFmtId="165" fontId="1" fillId="3" borderId="18" xfId="0" applyNumberFormat="1" applyFont="1" applyFill="1" applyBorder="1" applyAlignment="1">
      <alignment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3" borderId="34" xfId="0" applyNumberFormat="1" applyFont="1" applyFill="1" applyBorder="1" applyAlignment="1">
      <alignment vertical="center" wrapText="1"/>
    </xf>
    <xf numFmtId="165" fontId="1" fillId="3" borderId="26" xfId="0" applyNumberFormat="1" applyFont="1" applyFill="1" applyBorder="1" applyAlignment="1">
      <alignment vertical="center" wrapText="1"/>
    </xf>
    <xf numFmtId="165" fontId="1" fillId="3" borderId="30" xfId="0" applyNumberFormat="1" applyFont="1" applyFill="1" applyBorder="1" applyAlignment="1">
      <alignment vertical="center" wrapText="1"/>
    </xf>
    <xf numFmtId="164" fontId="0" fillId="6" borderId="2" xfId="0" applyNumberForma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1" fontId="1" fillId="0" borderId="11" xfId="0" applyNumberFormat="1" applyFont="1" applyBorder="1" applyAlignment="1">
      <alignment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right" vertical="center" wrapText="1"/>
    </xf>
    <xf numFmtId="1" fontId="1" fillId="0" borderId="4" xfId="0" applyNumberFormat="1" applyFont="1" applyBorder="1" applyAlignment="1">
      <alignment vertical="center" wrapText="1"/>
    </xf>
    <xf numFmtId="1" fontId="1" fillId="3" borderId="39" xfId="0" applyNumberFormat="1" applyFont="1" applyFill="1" applyBorder="1" applyAlignment="1">
      <alignment vertical="center" wrapText="1"/>
    </xf>
    <xf numFmtId="1" fontId="1" fillId="3" borderId="40" xfId="0" applyNumberFormat="1" applyFont="1" applyFill="1" applyBorder="1" applyAlignment="1">
      <alignment vertical="center" wrapText="1"/>
    </xf>
    <xf numFmtId="1" fontId="1" fillId="6" borderId="55" xfId="0" applyNumberFormat="1" applyFont="1" applyFill="1" applyBorder="1" applyAlignment="1">
      <alignment vertical="center" wrapText="1"/>
    </xf>
    <xf numFmtId="1" fontId="1" fillId="6" borderId="26" xfId="0" applyNumberFormat="1" applyFont="1" applyFill="1" applyBorder="1" applyAlignment="1">
      <alignment vertical="center" wrapText="1"/>
    </xf>
    <xf numFmtId="1" fontId="1" fillId="6" borderId="56" xfId="0" applyNumberFormat="1" applyFont="1" applyFill="1" applyBorder="1" applyAlignment="1">
      <alignment vertical="center" wrapText="1"/>
    </xf>
    <xf numFmtId="1" fontId="1" fillId="3" borderId="45" xfId="0" applyNumberFormat="1" applyFont="1" applyFill="1" applyBorder="1" applyAlignment="1">
      <alignment vertical="center" wrapText="1"/>
    </xf>
    <xf numFmtId="0" fontId="2" fillId="2" borderId="43" xfId="0" applyFont="1" applyFill="1" applyBorder="1" applyAlignment="1">
      <alignment horizontal="center" vertical="center" wrapText="1"/>
    </xf>
    <xf numFmtId="1" fontId="1" fillId="0" borderId="52" xfId="0" applyNumberFormat="1" applyFont="1" applyBorder="1" applyAlignment="1">
      <alignment horizontal="right" vertical="center" wrapText="1"/>
    </xf>
    <xf numFmtId="1" fontId="1" fillId="0" borderId="8" xfId="0" applyNumberFormat="1" applyFont="1" applyBorder="1" applyAlignment="1">
      <alignment vertical="center" wrapText="1"/>
    </xf>
    <xf numFmtId="1" fontId="1" fillId="0" borderId="51" xfId="0" applyNumberFormat="1" applyFont="1" applyBorder="1" applyAlignment="1">
      <alignment vertical="center" wrapText="1"/>
    </xf>
    <xf numFmtId="1" fontId="1" fillId="3" borderId="38" xfId="0" applyNumberFormat="1" applyFont="1" applyFill="1" applyBorder="1" applyAlignment="1">
      <alignment vertical="center" wrapText="1"/>
    </xf>
    <xf numFmtId="1" fontId="1" fillId="0" borderId="53" xfId="0" applyNumberFormat="1" applyFont="1" applyBorder="1" applyAlignment="1">
      <alignment horizontal="right" vertical="center" wrapText="1"/>
    </xf>
    <xf numFmtId="1" fontId="1" fillId="0" borderId="13" xfId="0" applyNumberFormat="1" applyFont="1" applyBorder="1" applyAlignment="1">
      <alignment vertical="center" wrapText="1"/>
    </xf>
    <xf numFmtId="1" fontId="1" fillId="0" borderId="54" xfId="0" applyNumberFormat="1" applyFont="1" applyBorder="1" applyAlignment="1">
      <alignment vertical="center" wrapText="1"/>
    </xf>
    <xf numFmtId="1" fontId="1" fillId="6" borderId="14" xfId="0" applyNumberFormat="1" applyFont="1" applyFill="1" applyBorder="1" applyAlignment="1">
      <alignment vertical="center" wrapText="1"/>
    </xf>
    <xf numFmtId="1" fontId="1" fillId="6" borderId="57" xfId="0" applyNumberFormat="1" applyFont="1" applyFill="1" applyBorder="1" applyAlignment="1">
      <alignment vertical="center" wrapText="1"/>
    </xf>
    <xf numFmtId="1" fontId="1" fillId="0" borderId="9" xfId="0" applyNumberFormat="1" applyFont="1" applyBorder="1" applyAlignment="1">
      <alignment vertical="center" wrapText="1"/>
    </xf>
    <xf numFmtId="1" fontId="1" fillId="0" borderId="15" xfId="0" applyNumberFormat="1" applyFont="1" applyBorder="1" applyAlignment="1">
      <alignment vertical="center" wrapText="1"/>
    </xf>
    <xf numFmtId="1" fontId="1" fillId="6" borderId="58" xfId="0" applyNumberFormat="1" applyFont="1" applyFill="1" applyBorder="1" applyAlignment="1">
      <alignment vertical="center" wrapText="1"/>
    </xf>
    <xf numFmtId="164" fontId="0" fillId="4" borderId="27" xfId="0" applyNumberFormat="1" applyFill="1" applyBorder="1"/>
    <xf numFmtId="164" fontId="0" fillId="6" borderId="11" xfId="0" applyNumberFormat="1" applyFill="1" applyBorder="1" applyAlignment="1">
      <alignment horizontal="center"/>
    </xf>
    <xf numFmtId="164" fontId="1" fillId="4" borderId="13" xfId="0" applyNumberFormat="1" applyFont="1" applyFill="1" applyBorder="1" applyAlignment="1">
      <alignment vertical="center" wrapText="1"/>
    </xf>
    <xf numFmtId="164" fontId="1" fillId="4" borderId="15" xfId="0" applyNumberFormat="1" applyFont="1" applyFill="1" applyBorder="1" applyAlignment="1">
      <alignment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164" fontId="0" fillId="6" borderId="10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164" fontId="0" fillId="6" borderId="24" xfId="0" applyNumberFormat="1" applyFill="1" applyBorder="1" applyAlignment="1">
      <alignment horizontal="center"/>
    </xf>
    <xf numFmtId="164" fontId="1" fillId="4" borderId="34" xfId="0" applyNumberFormat="1" applyFont="1" applyFill="1" applyBorder="1" applyAlignment="1">
      <alignment vertical="center" wrapText="1"/>
    </xf>
    <xf numFmtId="164" fontId="1" fillId="4" borderId="26" xfId="0" applyNumberFormat="1" applyFont="1" applyFill="1" applyBorder="1" applyAlignment="1">
      <alignment vertical="center" wrapText="1"/>
    </xf>
    <xf numFmtId="164" fontId="1" fillId="4" borderId="27" xfId="0" applyNumberFormat="1" applyFont="1" applyFill="1" applyBorder="1" applyAlignment="1">
      <alignment vertical="center" wrapText="1"/>
    </xf>
    <xf numFmtId="164" fontId="0" fillId="6" borderId="38" xfId="0" applyNumberFormat="1" applyFill="1" applyBorder="1" applyAlignment="1">
      <alignment horizontal="center"/>
    </xf>
    <xf numFmtId="164" fontId="0" fillId="6" borderId="39" xfId="0" applyNumberFormat="1" applyFill="1" applyBorder="1" applyAlignment="1">
      <alignment horizontal="center"/>
    </xf>
    <xf numFmtId="164" fontId="0" fillId="6" borderId="49" xfId="0" applyNumberForma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7" fillId="0" borderId="16" xfId="1" applyBorder="1" applyAlignment="1">
      <alignment horizontal="center"/>
    </xf>
    <xf numFmtId="0" fontId="0" fillId="0" borderId="16" xfId="0" applyBorder="1" applyAlignment="1">
      <alignment horizontal="center"/>
    </xf>
    <xf numFmtId="164" fontId="1" fillId="3" borderId="11" xfId="0" applyNumberFormat="1" applyFont="1" applyFill="1" applyBorder="1" applyAlignment="1">
      <alignment horizontal="right" vertical="center" wrapText="1"/>
    </xf>
    <xf numFmtId="164" fontId="1" fillId="3" borderId="15" xfId="0" applyNumberFormat="1" applyFont="1" applyFill="1" applyBorder="1" applyAlignment="1">
      <alignment horizontal="right" vertical="center" wrapText="1"/>
    </xf>
    <xf numFmtId="165" fontId="1" fillId="3" borderId="10" xfId="0" applyNumberFormat="1" applyFont="1" applyFill="1" applyBorder="1" applyAlignment="1">
      <alignment vertical="center" wrapText="1"/>
    </xf>
    <xf numFmtId="165" fontId="1" fillId="3" borderId="12" xfId="0" applyNumberFormat="1" applyFont="1" applyFill="1" applyBorder="1" applyAlignment="1">
      <alignment vertical="center" wrapText="1"/>
    </xf>
    <xf numFmtId="165" fontId="1" fillId="3" borderId="2" xfId="0" applyNumberFormat="1" applyFont="1" applyFill="1" applyBorder="1" applyAlignment="1">
      <alignment vertical="center" wrapText="1"/>
    </xf>
    <xf numFmtId="165" fontId="1" fillId="3" borderId="13" xfId="0" applyNumberFormat="1" applyFont="1" applyFill="1" applyBorder="1" applyAlignment="1">
      <alignment vertical="center" wrapText="1"/>
    </xf>
    <xf numFmtId="9" fontId="1" fillId="3" borderId="2" xfId="2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9" fontId="4" fillId="4" borderId="2" xfId="2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13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3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vertical="center" wrapText="1"/>
    </xf>
    <xf numFmtId="164" fontId="1" fillId="3" borderId="40" xfId="0" applyNumberFormat="1" applyFont="1" applyFill="1" applyBorder="1" applyAlignment="1">
      <alignment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vertical="center" wrapText="1"/>
    </xf>
    <xf numFmtId="165" fontId="1" fillId="3" borderId="15" xfId="0" applyNumberFormat="1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36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9" fontId="1" fillId="3" borderId="8" xfId="2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1" fillId="3" borderId="3" xfId="2" applyFont="1" applyFill="1" applyBorder="1" applyAlignment="1">
      <alignment horizontal="right" vertical="center" wrapText="1"/>
    </xf>
    <xf numFmtId="9" fontId="1" fillId="3" borderId="14" xfId="2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64" fontId="2" fillId="4" borderId="20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2" borderId="4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right" vertical="center" wrapText="1"/>
    </xf>
    <xf numFmtId="0" fontId="2" fillId="4" borderId="22" xfId="0" applyFont="1" applyFill="1" applyBorder="1" applyAlignment="1">
      <alignment horizontal="right" vertical="center" wrapText="1"/>
    </xf>
    <xf numFmtId="0" fontId="2" fillId="4" borderId="59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right" vertical="center" wrapText="1"/>
    </xf>
    <xf numFmtId="0" fontId="2" fillId="4" borderId="63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46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164" fontId="0" fillId="5" borderId="8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0" fontId="2" fillId="4" borderId="34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60" xfId="0" applyFont="1" applyFill="1" applyBorder="1" applyAlignment="1">
      <alignment horizontal="right" vertical="center" wrapText="1"/>
    </xf>
    <xf numFmtId="0" fontId="2" fillId="4" borderId="53" xfId="0" applyFont="1" applyFill="1" applyBorder="1" applyAlignment="1">
      <alignment horizontal="right" vertical="center" wrapText="1"/>
    </xf>
    <xf numFmtId="0" fontId="5" fillId="7" borderId="33" xfId="0" applyFont="1" applyFill="1" applyBorder="1" applyAlignment="1">
      <alignment horizontal="left" vertical="center" wrapText="1"/>
    </xf>
    <xf numFmtId="0" fontId="5" fillId="7" borderId="5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57" xfId="0" applyFont="1" applyFill="1" applyBorder="1" applyAlignment="1">
      <alignment vertical="center" wrapText="1"/>
    </xf>
  </cellXfs>
  <cellStyles count="3">
    <cellStyle name="Lien hypertexte" xfId="1" builtinId="8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B8CCE4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onomie.gouv.fr/dgfip/taux_chancellerie_chang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tabSelected="1" workbookViewId="0">
      <selection activeCell="T25" sqref="T25"/>
    </sheetView>
  </sheetViews>
  <sheetFormatPr baseColWidth="10" defaultRowHeight="15" x14ac:dyDescent="0.25"/>
  <cols>
    <col min="1" max="1" width="25.7109375" customWidth="1"/>
    <col min="2" max="14" width="15.7109375" customWidth="1"/>
  </cols>
  <sheetData>
    <row r="1" spans="1:14" ht="18.75" x14ac:dyDescent="0.3">
      <c r="A1" s="170" t="s">
        <v>40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ht="15.75" thickBot="1" x14ac:dyDescent="0.3">
      <c r="A2" s="13" t="s">
        <v>39</v>
      </c>
    </row>
    <row r="3" spans="1:14" ht="62.25" customHeight="1" x14ac:dyDescent="0.25">
      <c r="A3" s="160" t="s">
        <v>29</v>
      </c>
      <c r="B3" s="156" t="s">
        <v>0</v>
      </c>
      <c r="C3" s="168" t="s">
        <v>1</v>
      </c>
      <c r="D3" s="171" t="s">
        <v>49</v>
      </c>
      <c r="E3" s="172"/>
      <c r="F3" s="172"/>
      <c r="G3" s="145"/>
      <c r="H3" s="173" t="s">
        <v>44</v>
      </c>
      <c r="I3" s="168"/>
      <c r="J3" s="168"/>
      <c r="K3" s="168"/>
      <c r="L3" s="174"/>
      <c r="M3" s="175" t="s">
        <v>38</v>
      </c>
      <c r="N3" s="145" t="s">
        <v>37</v>
      </c>
    </row>
    <row r="4" spans="1:14" ht="78" customHeight="1" thickBot="1" x14ac:dyDescent="0.3">
      <c r="A4" s="164"/>
      <c r="B4" s="157"/>
      <c r="C4" s="169"/>
      <c r="D4" s="16" t="s">
        <v>20</v>
      </c>
      <c r="E4" s="17" t="s">
        <v>4</v>
      </c>
      <c r="F4" s="17" t="s">
        <v>5</v>
      </c>
      <c r="G4" s="18" t="s">
        <v>28</v>
      </c>
      <c r="H4" s="16" t="s">
        <v>17</v>
      </c>
      <c r="I4" s="17" t="s">
        <v>18</v>
      </c>
      <c r="J4" s="17" t="s">
        <v>19</v>
      </c>
      <c r="K4" s="21" t="s">
        <v>41</v>
      </c>
      <c r="L4" s="22" t="s">
        <v>42</v>
      </c>
      <c r="M4" s="176"/>
      <c r="N4" s="146"/>
    </row>
    <row r="5" spans="1:14" x14ac:dyDescent="0.25">
      <c r="A5" s="160" t="s">
        <v>10</v>
      </c>
      <c r="B5" s="8" t="s">
        <v>21</v>
      </c>
      <c r="C5" s="10" t="e">
        <f>M5/M17</f>
        <v>#DIV/0!</v>
      </c>
      <c r="D5" s="23"/>
      <c r="E5" s="24"/>
      <c r="F5" s="24"/>
      <c r="G5" s="25">
        <f>SUM(D5:F5)</f>
        <v>0</v>
      </c>
      <c r="H5" s="50"/>
      <c r="I5" s="51"/>
      <c r="J5" s="51"/>
      <c r="K5" s="52">
        <f>SUM(H5:J5)</f>
        <v>0</v>
      </c>
      <c r="L5" s="53">
        <f t="shared" ref="L5:L16" si="0">K5*(1+$M$29)</f>
        <v>0</v>
      </c>
      <c r="M5" s="32">
        <f t="shared" ref="M5:M16" si="1">G5+L5*$M$27</f>
        <v>0</v>
      </c>
      <c r="N5" s="147">
        <f>SUM(M5:M6)</f>
        <v>0</v>
      </c>
    </row>
    <row r="6" spans="1:14" ht="15.75" customHeight="1" thickBot="1" x14ac:dyDescent="0.3">
      <c r="A6" s="161"/>
      <c r="B6" s="9" t="s">
        <v>43</v>
      </c>
      <c r="C6" s="39" t="e">
        <f>M6/M17</f>
        <v>#DIV/0!</v>
      </c>
      <c r="D6" s="40"/>
      <c r="E6" s="41"/>
      <c r="F6" s="41"/>
      <c r="G6" s="42">
        <f t="shared" ref="G6:G15" si="2">SUM(D6:F6)</f>
        <v>0</v>
      </c>
      <c r="H6" s="54"/>
      <c r="I6" s="55"/>
      <c r="J6" s="55"/>
      <c r="K6" s="56">
        <f t="shared" ref="K6:K15" si="3">SUM(H6:J6)</f>
        <v>0</v>
      </c>
      <c r="L6" s="57">
        <f t="shared" si="0"/>
        <v>0</v>
      </c>
      <c r="M6" s="43">
        <f t="shared" si="1"/>
        <v>0</v>
      </c>
      <c r="N6" s="148"/>
    </row>
    <row r="7" spans="1:14" ht="15.75" customHeight="1" x14ac:dyDescent="0.25">
      <c r="A7" s="160" t="s">
        <v>48</v>
      </c>
      <c r="B7" s="8" t="s">
        <v>6</v>
      </c>
      <c r="C7" s="10" t="e">
        <f>M7/M17</f>
        <v>#DIV/0!</v>
      </c>
      <c r="D7" s="23"/>
      <c r="E7" s="24"/>
      <c r="F7" s="24"/>
      <c r="G7" s="25">
        <f t="shared" si="2"/>
        <v>0</v>
      </c>
      <c r="H7" s="50"/>
      <c r="I7" s="51"/>
      <c r="J7" s="51"/>
      <c r="K7" s="52">
        <f t="shared" si="3"/>
        <v>0</v>
      </c>
      <c r="L7" s="53">
        <f t="shared" si="0"/>
        <v>0</v>
      </c>
      <c r="M7" s="32">
        <f t="shared" si="1"/>
        <v>0</v>
      </c>
      <c r="N7" s="165">
        <f>SUM(M7:M10)</f>
        <v>0</v>
      </c>
    </row>
    <row r="8" spans="1:14" x14ac:dyDescent="0.25">
      <c r="A8" s="161"/>
      <c r="B8" s="74" t="s">
        <v>15</v>
      </c>
      <c r="C8" s="11" t="e">
        <f>M8/M17</f>
        <v>#DIV/0!</v>
      </c>
      <c r="D8" s="26"/>
      <c r="E8" s="27"/>
      <c r="F8" s="27"/>
      <c r="G8" s="28">
        <f t="shared" si="2"/>
        <v>0</v>
      </c>
      <c r="H8" s="58"/>
      <c r="I8" s="59"/>
      <c r="J8" s="59"/>
      <c r="K8" s="60">
        <f t="shared" si="3"/>
        <v>0</v>
      </c>
      <c r="L8" s="61">
        <f t="shared" si="0"/>
        <v>0</v>
      </c>
      <c r="M8" s="33">
        <f t="shared" si="1"/>
        <v>0</v>
      </c>
      <c r="N8" s="166"/>
    </row>
    <row r="9" spans="1:14" x14ac:dyDescent="0.25">
      <c r="A9" s="161"/>
      <c r="B9" s="74" t="s">
        <v>7</v>
      </c>
      <c r="C9" s="11" t="e">
        <f>M9/M17</f>
        <v>#DIV/0!</v>
      </c>
      <c r="D9" s="26"/>
      <c r="E9" s="27"/>
      <c r="F9" s="27"/>
      <c r="G9" s="28">
        <f t="shared" si="2"/>
        <v>0</v>
      </c>
      <c r="H9" s="58"/>
      <c r="I9" s="59"/>
      <c r="J9" s="59"/>
      <c r="K9" s="60">
        <f t="shared" si="3"/>
        <v>0</v>
      </c>
      <c r="L9" s="61">
        <f t="shared" si="0"/>
        <v>0</v>
      </c>
      <c r="M9" s="33">
        <f t="shared" si="1"/>
        <v>0</v>
      </c>
      <c r="N9" s="166"/>
    </row>
    <row r="10" spans="1:14" ht="15.75" thickBot="1" x14ac:dyDescent="0.3">
      <c r="A10" s="164"/>
      <c r="B10" s="75" t="s">
        <v>45</v>
      </c>
      <c r="C10" s="44" t="e">
        <f>M10/M18</f>
        <v>#DIV/0!</v>
      </c>
      <c r="D10" s="45"/>
      <c r="E10" s="46"/>
      <c r="F10" s="46"/>
      <c r="G10" s="47">
        <f t="shared" si="2"/>
        <v>0</v>
      </c>
      <c r="H10" s="62"/>
      <c r="I10" s="63"/>
      <c r="J10" s="63"/>
      <c r="K10" s="60">
        <f t="shared" ref="K10" si="4">SUM(H10:J10)</f>
        <v>0</v>
      </c>
      <c r="L10" s="61">
        <f t="shared" si="0"/>
        <v>0</v>
      </c>
      <c r="M10" s="33">
        <f t="shared" si="1"/>
        <v>0</v>
      </c>
      <c r="N10" s="167"/>
    </row>
    <row r="11" spans="1:14" x14ac:dyDescent="0.25">
      <c r="A11" s="160" t="s">
        <v>47</v>
      </c>
      <c r="B11" s="8" t="s">
        <v>23</v>
      </c>
      <c r="C11" s="10" t="e">
        <f>M11/M17</f>
        <v>#DIV/0!</v>
      </c>
      <c r="D11" s="23"/>
      <c r="E11" s="24"/>
      <c r="F11" s="24"/>
      <c r="G11" s="25">
        <f t="shared" si="2"/>
        <v>0</v>
      </c>
      <c r="H11" s="50"/>
      <c r="I11" s="51"/>
      <c r="J11" s="51"/>
      <c r="K11" s="52">
        <f t="shared" si="3"/>
        <v>0</v>
      </c>
      <c r="L11" s="53">
        <f t="shared" si="0"/>
        <v>0</v>
      </c>
      <c r="M11" s="32">
        <f t="shared" si="1"/>
        <v>0</v>
      </c>
      <c r="N11" s="165">
        <f>SUM(M11:M16)</f>
        <v>0</v>
      </c>
    </row>
    <row r="12" spans="1:14" x14ac:dyDescent="0.25">
      <c r="A12" s="161"/>
      <c r="B12" s="74" t="s">
        <v>32</v>
      </c>
      <c r="C12" s="11" t="e">
        <f>M12/M17</f>
        <v>#DIV/0!</v>
      </c>
      <c r="D12" s="26"/>
      <c r="E12" s="27"/>
      <c r="F12" s="27"/>
      <c r="G12" s="28">
        <f t="shared" si="2"/>
        <v>0</v>
      </c>
      <c r="H12" s="58"/>
      <c r="I12" s="59"/>
      <c r="J12" s="59"/>
      <c r="K12" s="60">
        <f t="shared" si="3"/>
        <v>0</v>
      </c>
      <c r="L12" s="61">
        <f t="shared" si="0"/>
        <v>0</v>
      </c>
      <c r="M12" s="33">
        <f t="shared" si="1"/>
        <v>0</v>
      </c>
      <c r="N12" s="166"/>
    </row>
    <row r="13" spans="1:14" x14ac:dyDescent="0.25">
      <c r="A13" s="161"/>
      <c r="B13" s="74" t="s">
        <v>11</v>
      </c>
      <c r="C13" s="11" t="e">
        <f>M13/M17</f>
        <v>#DIV/0!</v>
      </c>
      <c r="D13" s="26"/>
      <c r="E13" s="27"/>
      <c r="F13" s="27"/>
      <c r="G13" s="28">
        <f t="shared" si="2"/>
        <v>0</v>
      </c>
      <c r="H13" s="58"/>
      <c r="I13" s="59"/>
      <c r="J13" s="59"/>
      <c r="K13" s="60">
        <f t="shared" si="3"/>
        <v>0</v>
      </c>
      <c r="L13" s="61">
        <f t="shared" si="0"/>
        <v>0</v>
      </c>
      <c r="M13" s="33">
        <f t="shared" si="1"/>
        <v>0</v>
      </c>
      <c r="N13" s="166"/>
    </row>
    <row r="14" spans="1:14" x14ac:dyDescent="0.25">
      <c r="A14" s="161"/>
      <c r="B14" s="74" t="s">
        <v>33</v>
      </c>
      <c r="C14" s="11" t="e">
        <f>M14/M17</f>
        <v>#DIV/0!</v>
      </c>
      <c r="D14" s="26"/>
      <c r="E14" s="27"/>
      <c r="F14" s="27"/>
      <c r="G14" s="28">
        <f t="shared" si="2"/>
        <v>0</v>
      </c>
      <c r="H14" s="58"/>
      <c r="I14" s="59"/>
      <c r="J14" s="59"/>
      <c r="K14" s="60">
        <f t="shared" si="3"/>
        <v>0</v>
      </c>
      <c r="L14" s="61">
        <f t="shared" si="0"/>
        <v>0</v>
      </c>
      <c r="M14" s="33">
        <f t="shared" si="1"/>
        <v>0</v>
      </c>
      <c r="N14" s="166"/>
    </row>
    <row r="15" spans="1:14" x14ac:dyDescent="0.25">
      <c r="A15" s="161"/>
      <c r="B15" s="74" t="s">
        <v>16</v>
      </c>
      <c r="C15" s="11" t="e">
        <f>M15/M17</f>
        <v>#DIV/0!</v>
      </c>
      <c r="D15" s="26"/>
      <c r="E15" s="27"/>
      <c r="F15" s="27"/>
      <c r="G15" s="28">
        <f t="shared" si="2"/>
        <v>0</v>
      </c>
      <c r="H15" s="58"/>
      <c r="I15" s="59"/>
      <c r="J15" s="59"/>
      <c r="K15" s="60">
        <f t="shared" si="3"/>
        <v>0</v>
      </c>
      <c r="L15" s="61">
        <f t="shared" si="0"/>
        <v>0</v>
      </c>
      <c r="M15" s="33">
        <f t="shared" si="1"/>
        <v>0</v>
      </c>
      <c r="N15" s="166"/>
    </row>
    <row r="16" spans="1:14" ht="15.75" thickBot="1" x14ac:dyDescent="0.3">
      <c r="A16" s="164"/>
      <c r="B16" s="75" t="s">
        <v>46</v>
      </c>
      <c r="C16" s="44" t="e">
        <f>M16/M18</f>
        <v>#DIV/0!</v>
      </c>
      <c r="D16" s="48"/>
      <c r="E16" s="49"/>
      <c r="F16" s="49"/>
      <c r="G16" s="47">
        <f>SUM(D16:F16)</f>
        <v>0</v>
      </c>
      <c r="H16" s="64"/>
      <c r="I16" s="65"/>
      <c r="J16" s="65"/>
      <c r="K16" s="60">
        <f>SUM(H16:J16)</f>
        <v>0</v>
      </c>
      <c r="L16" s="61">
        <f t="shared" si="0"/>
        <v>0</v>
      </c>
      <c r="M16" s="33">
        <f t="shared" si="1"/>
        <v>0</v>
      </c>
      <c r="N16" s="167"/>
    </row>
    <row r="17" spans="1:14" ht="30.75" customHeight="1" thickBot="1" x14ac:dyDescent="0.3">
      <c r="A17" s="162" t="s">
        <v>2</v>
      </c>
      <c r="B17" s="163"/>
      <c r="C17" s="19" t="e">
        <f>SUM(C5:C16)</f>
        <v>#DIV/0!</v>
      </c>
      <c r="D17" s="29">
        <f>SUM(D5:D15)</f>
        <v>0</v>
      </c>
      <c r="E17" s="30">
        <f>SUM(E5:E15)</f>
        <v>0</v>
      </c>
      <c r="F17" s="30">
        <f>SUM(F5:F15)</f>
        <v>0</v>
      </c>
      <c r="G17" s="31">
        <f>SUM(D17:F17)</f>
        <v>0</v>
      </c>
      <c r="H17" s="66">
        <f>SUM(H5:H15)</f>
        <v>0</v>
      </c>
      <c r="I17" s="67">
        <f>SUM(I5:I15)</f>
        <v>0</v>
      </c>
      <c r="J17" s="67">
        <f>SUM(J5:J15)</f>
        <v>0</v>
      </c>
      <c r="K17" s="67">
        <f>SUM(H17:J17)</f>
        <v>0</v>
      </c>
      <c r="L17" s="68">
        <f>K17*N43</f>
        <v>0</v>
      </c>
      <c r="M17" s="34">
        <f>SUM(M5:M15)</f>
        <v>0</v>
      </c>
      <c r="N17" s="35">
        <f>SUM(N5:N15)</f>
        <v>0</v>
      </c>
    </row>
    <row r="18" spans="1:14" ht="15.75" thickBot="1" x14ac:dyDescent="0.3">
      <c r="A18" s="1"/>
      <c r="B18" s="2"/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4" x14ac:dyDescent="0.25">
      <c r="A19" s="158" t="s">
        <v>8</v>
      </c>
      <c r="B19" s="159"/>
      <c r="C19" s="151" t="e">
        <f>M19/M23</f>
        <v>#DIV/0!</v>
      </c>
      <c r="D19" s="149">
        <f>SUM(D5:D9)</f>
        <v>0</v>
      </c>
      <c r="E19" s="149">
        <f>SUM(E5:E9)</f>
        <v>0</v>
      </c>
      <c r="F19" s="112">
        <f>SUM(F5:F9)</f>
        <v>0</v>
      </c>
      <c r="G19" s="20"/>
      <c r="H19" s="114">
        <f>SUM(H5:H9)</f>
        <v>0</v>
      </c>
      <c r="I19" s="116">
        <f>SUM(I5:I9)</f>
        <v>0</v>
      </c>
      <c r="J19" s="150">
        <f>SUM(J5:J9)</f>
        <v>0</v>
      </c>
      <c r="K19" s="20"/>
      <c r="L19" s="20"/>
      <c r="M19" s="137">
        <f>SUM(M5:M9)</f>
        <v>0</v>
      </c>
    </row>
    <row r="20" spans="1:14" x14ac:dyDescent="0.25">
      <c r="A20" s="135"/>
      <c r="B20" s="136"/>
      <c r="C20" s="129"/>
      <c r="D20" s="130"/>
      <c r="E20" s="130"/>
      <c r="F20" s="113"/>
      <c r="G20" s="20"/>
      <c r="H20" s="115"/>
      <c r="I20" s="117"/>
      <c r="J20" s="141"/>
      <c r="K20" s="20"/>
      <c r="L20" s="20"/>
      <c r="M20" s="138"/>
    </row>
    <row r="21" spans="1:14" x14ac:dyDescent="0.25">
      <c r="A21" s="135" t="s">
        <v>9</v>
      </c>
      <c r="B21" s="136"/>
      <c r="C21" s="129" t="e">
        <f>M21/M23</f>
        <v>#DIV/0!</v>
      </c>
      <c r="D21" s="130">
        <f>SUM(D11:D15)</f>
        <v>0</v>
      </c>
      <c r="E21" s="130">
        <f>SUM(E11:E15)</f>
        <v>0</v>
      </c>
      <c r="F21" s="113">
        <f>SUM(F11:F15)</f>
        <v>0</v>
      </c>
      <c r="G21" s="20"/>
      <c r="H21" s="115">
        <f>SUM(H11:H15)</f>
        <v>0</v>
      </c>
      <c r="I21" s="117">
        <f>SUM(I11:I15)</f>
        <v>0</v>
      </c>
      <c r="J21" s="141">
        <f>SUM(J11:J15)</f>
        <v>0</v>
      </c>
      <c r="K21" s="20"/>
      <c r="L21" s="20"/>
      <c r="M21" s="138">
        <f>SUM(M11:M15)</f>
        <v>0</v>
      </c>
    </row>
    <row r="22" spans="1:14" x14ac:dyDescent="0.25">
      <c r="A22" s="135"/>
      <c r="B22" s="136"/>
      <c r="C22" s="129"/>
      <c r="D22" s="130"/>
      <c r="E22" s="130"/>
      <c r="F22" s="113"/>
      <c r="G22" s="20"/>
      <c r="H22" s="115"/>
      <c r="I22" s="117"/>
      <c r="J22" s="141"/>
      <c r="K22" s="20"/>
      <c r="L22" s="20"/>
      <c r="M22" s="138"/>
    </row>
    <row r="23" spans="1:14" x14ac:dyDescent="0.25">
      <c r="A23" s="135" t="s">
        <v>25</v>
      </c>
      <c r="B23" s="136"/>
      <c r="C23" s="154" t="e">
        <f>SUM(C19:C22)</f>
        <v>#DIV/0!</v>
      </c>
      <c r="D23" s="133">
        <f>SUM(D19:D22)</f>
        <v>0</v>
      </c>
      <c r="E23" s="133">
        <f>SUM(E19:E22)</f>
        <v>0</v>
      </c>
      <c r="F23" s="123">
        <f t="shared" ref="F23" si="5">SUM(F19:F22)</f>
        <v>0</v>
      </c>
      <c r="G23" s="20"/>
      <c r="H23" s="125">
        <f>SUM(H19:H22)</f>
        <v>0</v>
      </c>
      <c r="I23" s="127">
        <f t="shared" ref="I23:J23" si="6">SUM(I19:I22)</f>
        <v>0</v>
      </c>
      <c r="J23" s="142">
        <f t="shared" si="6"/>
        <v>0</v>
      </c>
      <c r="K23" s="20"/>
      <c r="L23" s="20"/>
      <c r="M23" s="139">
        <f>SUM(M19:M22)</f>
        <v>0</v>
      </c>
    </row>
    <row r="24" spans="1:14" ht="15.75" thickBot="1" x14ac:dyDescent="0.3">
      <c r="A24" s="152"/>
      <c r="B24" s="153"/>
      <c r="C24" s="155"/>
      <c r="D24" s="134"/>
      <c r="E24" s="134"/>
      <c r="F24" s="124"/>
      <c r="G24" s="20"/>
      <c r="H24" s="126"/>
      <c r="I24" s="128"/>
      <c r="J24" s="143"/>
      <c r="K24" s="20"/>
      <c r="L24" s="20"/>
      <c r="M24" s="140"/>
    </row>
    <row r="26" spans="1:14" ht="15.75" thickBot="1" x14ac:dyDescent="0.3">
      <c r="A26" s="131" t="s">
        <v>36</v>
      </c>
      <c r="B26" s="131"/>
      <c r="C26" s="131"/>
      <c r="D26" s="131"/>
      <c r="E26" s="131"/>
      <c r="F26" s="144">
        <v>541550.6</v>
      </c>
    </row>
    <row r="27" spans="1:14" ht="15.75" thickBot="1" x14ac:dyDescent="0.3">
      <c r="A27" s="131"/>
      <c r="B27" s="131"/>
      <c r="C27" s="131"/>
      <c r="D27" s="131"/>
      <c r="E27" s="131"/>
      <c r="F27" s="144"/>
      <c r="I27" s="118" t="s">
        <v>30</v>
      </c>
      <c r="J27" s="119"/>
      <c r="K27" s="119"/>
      <c r="L27" s="120"/>
      <c r="M27" s="14"/>
    </row>
    <row r="28" spans="1:14" ht="15.75" thickBot="1" x14ac:dyDescent="0.3">
      <c r="I28" s="121" t="s">
        <v>31</v>
      </c>
      <c r="J28" s="122"/>
      <c r="K28" s="122"/>
      <c r="L28" s="122"/>
      <c r="M28" s="7"/>
    </row>
    <row r="29" spans="1:14" ht="15.75" thickBot="1" x14ac:dyDescent="0.3">
      <c r="A29" s="131" t="s">
        <v>35</v>
      </c>
      <c r="B29" s="131"/>
      <c r="C29" s="131"/>
      <c r="D29" s="131"/>
      <c r="E29" s="131"/>
      <c r="F29" s="132">
        <f>N17/F26</f>
        <v>0</v>
      </c>
      <c r="I29" s="118" t="s">
        <v>34</v>
      </c>
      <c r="J29" s="119"/>
      <c r="K29" s="119"/>
      <c r="L29" s="120"/>
      <c r="M29" s="15"/>
    </row>
    <row r="30" spans="1:14" x14ac:dyDescent="0.25">
      <c r="A30" s="131"/>
      <c r="B30" s="131"/>
      <c r="C30" s="131"/>
      <c r="D30" s="131"/>
      <c r="E30" s="131"/>
      <c r="F30" s="132"/>
      <c r="I30" s="121"/>
      <c r="J30" s="122"/>
      <c r="K30" s="122"/>
      <c r="L30" s="122"/>
      <c r="M30" s="7"/>
    </row>
    <row r="32" spans="1:14" x14ac:dyDescent="0.25">
      <c r="J32" s="70" t="s">
        <v>58</v>
      </c>
    </row>
    <row r="33" spans="10:10" x14ac:dyDescent="0.25">
      <c r="J33" s="71" t="s">
        <v>59</v>
      </c>
    </row>
  </sheetData>
  <mergeCells count="50">
    <mergeCell ref="A1:N1"/>
    <mergeCell ref="D3:G3"/>
    <mergeCell ref="H3:L3"/>
    <mergeCell ref="A11:A16"/>
    <mergeCell ref="M3:M4"/>
    <mergeCell ref="C19:C20"/>
    <mergeCell ref="A23:B24"/>
    <mergeCell ref="C23:C24"/>
    <mergeCell ref="B3:B4"/>
    <mergeCell ref="A19:B20"/>
    <mergeCell ref="A5:A6"/>
    <mergeCell ref="A17:B17"/>
    <mergeCell ref="A3:A4"/>
    <mergeCell ref="A7:A10"/>
    <mergeCell ref="C3:C4"/>
    <mergeCell ref="N3:N4"/>
    <mergeCell ref="N5:N6"/>
    <mergeCell ref="D19:D20"/>
    <mergeCell ref="E19:E20"/>
    <mergeCell ref="J19:J20"/>
    <mergeCell ref="N7:N10"/>
    <mergeCell ref="N11:N16"/>
    <mergeCell ref="M19:M20"/>
    <mergeCell ref="M21:M22"/>
    <mergeCell ref="M23:M24"/>
    <mergeCell ref="J21:J22"/>
    <mergeCell ref="J23:J24"/>
    <mergeCell ref="C21:C22"/>
    <mergeCell ref="D21:D22"/>
    <mergeCell ref="E21:E22"/>
    <mergeCell ref="A29:E30"/>
    <mergeCell ref="F29:F30"/>
    <mergeCell ref="D23:D24"/>
    <mergeCell ref="E23:E24"/>
    <mergeCell ref="A21:B22"/>
    <mergeCell ref="A26:E27"/>
    <mergeCell ref="F26:F27"/>
    <mergeCell ref="I29:L29"/>
    <mergeCell ref="I30:L30"/>
    <mergeCell ref="F23:F24"/>
    <mergeCell ref="H23:H24"/>
    <mergeCell ref="I23:I24"/>
    <mergeCell ref="I27:L27"/>
    <mergeCell ref="I28:L28"/>
    <mergeCell ref="F19:F20"/>
    <mergeCell ref="H19:H20"/>
    <mergeCell ref="I19:I20"/>
    <mergeCell ref="F21:F22"/>
    <mergeCell ref="H21:H22"/>
    <mergeCell ref="I21:I22"/>
  </mergeCells>
  <phoneticPr fontId="6" type="noConversion"/>
  <hyperlinks>
    <hyperlink ref="I28" r:id="rId1" xr:uid="{325A099A-3103-49E3-AB03-0E1F4E4A26A0}"/>
  </hyperlinks>
  <pageMargins left="0.70866141732283472" right="0.70866141732283472" top="0.74803149606299213" bottom="0.74803149606299213" header="0.31496062992125984" footer="0.31496062992125984"/>
  <pageSetup paperSize="8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0"/>
  <sheetViews>
    <sheetView zoomScaleNormal="100" workbookViewId="0">
      <selection activeCell="J58" sqref="J58"/>
    </sheetView>
  </sheetViews>
  <sheetFormatPr baseColWidth="10" defaultRowHeight="15" x14ac:dyDescent="0.25"/>
  <cols>
    <col min="1" max="1" width="37.28515625" bestFit="1" customWidth="1"/>
    <col min="3" max="3" width="16" customWidth="1"/>
    <col min="4" max="4" width="18.140625" customWidth="1"/>
    <col min="5" max="5" width="18" customWidth="1"/>
    <col min="6" max="6" width="22.85546875" customWidth="1"/>
  </cols>
  <sheetData>
    <row r="1" spans="1:10" ht="18.75" x14ac:dyDescent="0.3">
      <c r="A1" s="170" t="s">
        <v>60</v>
      </c>
      <c r="B1" s="170"/>
      <c r="C1" s="170"/>
      <c r="D1" s="170"/>
      <c r="E1" s="170"/>
      <c r="F1" s="170"/>
    </row>
    <row r="2" spans="1:10" ht="15.75" thickBot="1" x14ac:dyDescent="0.3">
      <c r="A2" s="13" t="s">
        <v>39</v>
      </c>
    </row>
    <row r="3" spans="1:10" ht="45" customHeight="1" x14ac:dyDescent="0.25">
      <c r="A3" s="190"/>
      <c r="B3" s="156" t="s">
        <v>0</v>
      </c>
      <c r="C3" s="168" t="s">
        <v>52</v>
      </c>
      <c r="D3" s="168"/>
      <c r="E3" s="168"/>
      <c r="F3" s="175" t="s">
        <v>12</v>
      </c>
    </row>
    <row r="4" spans="1:10" ht="18" thickBot="1" x14ac:dyDescent="0.3">
      <c r="A4" s="191"/>
      <c r="B4" s="157"/>
      <c r="C4" s="73" t="s">
        <v>3</v>
      </c>
      <c r="D4" s="37" t="s">
        <v>4</v>
      </c>
      <c r="E4" s="84" t="s">
        <v>5</v>
      </c>
      <c r="F4" s="196"/>
    </row>
    <row r="5" spans="1:10" x14ac:dyDescent="0.25">
      <c r="A5" s="160" t="s">
        <v>10</v>
      </c>
      <c r="B5" s="8" t="s">
        <v>21</v>
      </c>
      <c r="C5" s="85"/>
      <c r="D5" s="86"/>
      <c r="E5" s="87"/>
      <c r="F5" s="88">
        <f>SUM(C5:E5)</f>
        <v>0</v>
      </c>
      <c r="G5" s="4"/>
      <c r="H5" s="4"/>
      <c r="I5" s="4"/>
      <c r="J5" s="4"/>
    </row>
    <row r="6" spans="1:10" x14ac:dyDescent="0.25">
      <c r="A6" s="161"/>
      <c r="B6" s="74" t="s">
        <v>43</v>
      </c>
      <c r="C6" s="76"/>
      <c r="D6" s="12"/>
      <c r="E6" s="77"/>
      <c r="F6" s="78">
        <f t="shared" ref="F6:F16" si="0">SUM(C6:E6)</f>
        <v>0</v>
      </c>
      <c r="G6" s="4"/>
      <c r="H6" s="4"/>
      <c r="I6" s="4"/>
      <c r="J6" s="4"/>
    </row>
    <row r="7" spans="1:10" ht="15.75" customHeight="1" x14ac:dyDescent="0.25">
      <c r="A7" s="192" t="s">
        <v>22</v>
      </c>
      <c r="B7" s="74" t="s">
        <v>6</v>
      </c>
      <c r="C7" s="76"/>
      <c r="D7" s="12"/>
      <c r="E7" s="77"/>
      <c r="F7" s="78">
        <f t="shared" si="0"/>
        <v>0</v>
      </c>
      <c r="G7" s="4"/>
      <c r="H7" s="4"/>
      <c r="I7" s="4"/>
      <c r="J7" s="4"/>
    </row>
    <row r="8" spans="1:10" ht="15.75" customHeight="1" x14ac:dyDescent="0.25">
      <c r="A8" s="161"/>
      <c r="B8" s="74" t="s">
        <v>15</v>
      </c>
      <c r="C8" s="76"/>
      <c r="D8" s="12"/>
      <c r="E8" s="77"/>
      <c r="F8" s="78">
        <f t="shared" si="0"/>
        <v>0</v>
      </c>
      <c r="G8" s="4"/>
      <c r="H8" s="4"/>
      <c r="I8" s="4"/>
      <c r="J8" s="4"/>
    </row>
    <row r="9" spans="1:10" ht="15.75" customHeight="1" x14ac:dyDescent="0.25">
      <c r="A9" s="161"/>
      <c r="B9" s="74" t="s">
        <v>7</v>
      </c>
      <c r="C9" s="76"/>
      <c r="D9" s="12"/>
      <c r="E9" s="77"/>
      <c r="F9" s="78">
        <f t="shared" si="0"/>
        <v>0</v>
      </c>
      <c r="G9" s="4"/>
      <c r="H9" s="4"/>
      <c r="I9" s="4"/>
      <c r="J9" s="4"/>
    </row>
    <row r="10" spans="1:10" ht="15.75" customHeight="1" x14ac:dyDescent="0.25">
      <c r="A10" s="193"/>
      <c r="B10" s="74" t="s">
        <v>50</v>
      </c>
      <c r="C10" s="76"/>
      <c r="D10" s="12"/>
      <c r="E10" s="77"/>
      <c r="F10" s="78">
        <f t="shared" si="0"/>
        <v>0</v>
      </c>
      <c r="G10" s="4"/>
      <c r="H10" s="4"/>
      <c r="I10" s="4"/>
      <c r="J10" s="4"/>
    </row>
    <row r="11" spans="1:10" ht="15.75" customHeight="1" x14ac:dyDescent="0.25">
      <c r="A11" s="194" t="s">
        <v>26</v>
      </c>
      <c r="B11" s="74" t="s">
        <v>51</v>
      </c>
      <c r="C11" s="76"/>
      <c r="D11" s="12"/>
      <c r="E11" s="77"/>
      <c r="F11" s="78">
        <f t="shared" si="0"/>
        <v>0</v>
      </c>
      <c r="G11" s="4"/>
      <c r="H11" s="4"/>
      <c r="I11" s="4"/>
      <c r="J11" s="4"/>
    </row>
    <row r="12" spans="1:10" x14ac:dyDescent="0.25">
      <c r="A12" s="194"/>
      <c r="B12" s="74" t="s">
        <v>27</v>
      </c>
      <c r="C12" s="76"/>
      <c r="D12" s="12"/>
      <c r="E12" s="77"/>
      <c r="F12" s="78">
        <f t="shared" si="0"/>
        <v>0</v>
      </c>
      <c r="G12" s="4"/>
      <c r="H12" s="4"/>
      <c r="I12" s="4"/>
      <c r="J12" s="4"/>
    </row>
    <row r="13" spans="1:10" x14ac:dyDescent="0.25">
      <c r="A13" s="194"/>
      <c r="B13" s="74" t="s">
        <v>23</v>
      </c>
      <c r="C13" s="76"/>
      <c r="D13" s="12"/>
      <c r="E13" s="77"/>
      <c r="F13" s="78">
        <f t="shared" si="0"/>
        <v>0</v>
      </c>
      <c r="G13" s="4"/>
      <c r="H13" s="4"/>
      <c r="I13" s="4"/>
      <c r="J13" s="4"/>
    </row>
    <row r="14" spans="1:10" x14ac:dyDescent="0.25">
      <c r="A14" s="194"/>
      <c r="B14" s="74" t="s">
        <v>11</v>
      </c>
      <c r="C14" s="76"/>
      <c r="D14" s="12"/>
      <c r="E14" s="77"/>
      <c r="F14" s="78">
        <f t="shared" si="0"/>
        <v>0</v>
      </c>
      <c r="G14" s="4"/>
      <c r="H14" s="4"/>
      <c r="I14" s="4"/>
      <c r="J14" s="4"/>
    </row>
    <row r="15" spans="1:10" x14ac:dyDescent="0.25">
      <c r="A15" s="194"/>
      <c r="B15" s="74" t="s">
        <v>24</v>
      </c>
      <c r="C15" s="76"/>
      <c r="D15" s="12"/>
      <c r="E15" s="77"/>
      <c r="F15" s="78">
        <f t="shared" si="0"/>
        <v>0</v>
      </c>
      <c r="G15" s="4"/>
      <c r="H15" s="4"/>
      <c r="I15" s="4"/>
      <c r="J15" s="4"/>
    </row>
    <row r="16" spans="1:10" ht="15.75" thickBot="1" x14ac:dyDescent="0.3">
      <c r="A16" s="195"/>
      <c r="B16" s="75" t="s">
        <v>16</v>
      </c>
      <c r="C16" s="89"/>
      <c r="D16" s="90"/>
      <c r="E16" s="91"/>
      <c r="F16" s="79">
        <f t="shared" si="0"/>
        <v>0</v>
      </c>
      <c r="G16" s="4"/>
      <c r="H16" s="4"/>
      <c r="I16" s="4"/>
      <c r="J16" s="4"/>
    </row>
    <row r="17" spans="1:7" ht="15.75" thickBot="1" x14ac:dyDescent="0.3">
      <c r="A17" s="188" t="s">
        <v>13</v>
      </c>
      <c r="B17" s="189"/>
      <c r="C17" s="80">
        <f>SUM(C5:C16)</f>
        <v>0</v>
      </c>
      <c r="D17" s="81">
        <f>SUM(D5:D16)</f>
        <v>0</v>
      </c>
      <c r="E17" s="82">
        <f>SUM(E5:E16)</f>
        <v>0</v>
      </c>
      <c r="F17" s="83">
        <f>SUM(F5:F16)</f>
        <v>0</v>
      </c>
    </row>
    <row r="18" spans="1:7" ht="15.75" thickBot="1" x14ac:dyDescent="0.3">
      <c r="A18" s="5"/>
      <c r="B18" s="5"/>
      <c r="C18" s="4"/>
      <c r="D18" s="4"/>
      <c r="E18" s="4"/>
      <c r="F18" s="4"/>
      <c r="G18" s="6"/>
    </row>
    <row r="19" spans="1:7" ht="30" customHeight="1" x14ac:dyDescent="0.25">
      <c r="A19" s="203" t="s">
        <v>53</v>
      </c>
      <c r="B19" s="204"/>
      <c r="C19" s="197"/>
      <c r="D19" s="197"/>
      <c r="E19" s="198"/>
    </row>
    <row r="20" spans="1:7" x14ac:dyDescent="0.25">
      <c r="A20" s="179" t="s">
        <v>54</v>
      </c>
      <c r="B20" s="205"/>
      <c r="C20" s="69">
        <f>$C$19*SUM(C5:C6)</f>
        <v>0</v>
      </c>
      <c r="D20" s="69">
        <f>$C$19*SUM(D5:D6)</f>
        <v>0</v>
      </c>
      <c r="E20" s="98">
        <f>$C$19*SUM(E5:E6)</f>
        <v>0</v>
      </c>
    </row>
    <row r="21" spans="1:7" x14ac:dyDescent="0.25">
      <c r="A21" s="179" t="s">
        <v>55</v>
      </c>
      <c r="B21" s="205"/>
      <c r="C21" s="69">
        <f>$C$19*SUM(C7:C10)</f>
        <v>0</v>
      </c>
      <c r="D21" s="69">
        <f t="shared" ref="D21:E21" si="1">$C$19*SUM(D7:D10)</f>
        <v>0</v>
      </c>
      <c r="E21" s="98">
        <f t="shared" si="1"/>
        <v>0</v>
      </c>
    </row>
    <row r="22" spans="1:7" x14ac:dyDescent="0.25">
      <c r="A22" s="179" t="s">
        <v>56</v>
      </c>
      <c r="B22" s="205"/>
      <c r="C22" s="69">
        <f>$C$19*SUM(C11:C16)</f>
        <v>0</v>
      </c>
      <c r="D22" s="69">
        <f t="shared" ref="D22:E22" si="2">$C$19*SUM(D11:D16)</f>
        <v>0</v>
      </c>
      <c r="E22" s="98">
        <f t="shared" si="2"/>
        <v>0</v>
      </c>
    </row>
    <row r="23" spans="1:7" ht="15.75" thickBot="1" x14ac:dyDescent="0.3">
      <c r="A23" s="201" t="s">
        <v>14</v>
      </c>
      <c r="B23" s="202"/>
      <c r="C23" s="99">
        <f>SUM(C20:C22)</f>
        <v>0</v>
      </c>
      <c r="D23" s="99">
        <f t="shared" ref="D23:E23" si="3">SUM(D20:D22)</f>
        <v>0</v>
      </c>
      <c r="E23" s="100">
        <f t="shared" si="3"/>
        <v>0</v>
      </c>
      <c r="F23" s="4"/>
    </row>
    <row r="24" spans="1:7" ht="15.75" thickBot="1" x14ac:dyDescent="0.3"/>
    <row r="25" spans="1:7" ht="15.75" thickBot="1" x14ac:dyDescent="0.3">
      <c r="B25" s="199" t="s">
        <v>57</v>
      </c>
      <c r="C25" s="200"/>
      <c r="D25" s="200"/>
      <c r="E25" s="200"/>
      <c r="F25" s="97">
        <f>SUM(C23:E23)</f>
        <v>0</v>
      </c>
    </row>
    <row r="27" spans="1:7" x14ac:dyDescent="0.25">
      <c r="A27" s="70" t="s">
        <v>58</v>
      </c>
    </row>
    <row r="28" spans="1:7" x14ac:dyDescent="0.25">
      <c r="A28" s="71" t="s">
        <v>59</v>
      </c>
    </row>
    <row r="30" spans="1:7" ht="18.75" x14ac:dyDescent="0.3">
      <c r="A30" s="170" t="s">
        <v>61</v>
      </c>
      <c r="B30" s="170"/>
      <c r="C30" s="170"/>
      <c r="D30" s="170"/>
      <c r="E30" s="170"/>
      <c r="F30" s="170"/>
    </row>
    <row r="31" spans="1:7" ht="15.75" thickBot="1" x14ac:dyDescent="0.3">
      <c r="A31" s="13" t="s">
        <v>39</v>
      </c>
    </row>
    <row r="32" spans="1:7" ht="45" customHeight="1" x14ac:dyDescent="0.25">
      <c r="A32" s="190"/>
      <c r="B32" s="156" t="s">
        <v>0</v>
      </c>
      <c r="C32" s="168" t="s">
        <v>62</v>
      </c>
      <c r="D32" s="168"/>
      <c r="E32" s="174"/>
    </row>
    <row r="33" spans="1:6" ht="18" thickBot="1" x14ac:dyDescent="0.3">
      <c r="A33" s="191"/>
      <c r="B33" s="157"/>
      <c r="C33" s="73" t="s">
        <v>3</v>
      </c>
      <c r="D33" s="37" t="s">
        <v>4</v>
      </c>
      <c r="E33" s="36" t="s">
        <v>5</v>
      </c>
    </row>
    <row r="34" spans="1:6" x14ac:dyDescent="0.25">
      <c r="A34" s="160" t="s">
        <v>10</v>
      </c>
      <c r="B34" s="8" t="s">
        <v>21</v>
      </c>
      <c r="C34" s="85"/>
      <c r="D34" s="86"/>
      <c r="E34" s="94"/>
    </row>
    <row r="35" spans="1:6" x14ac:dyDescent="0.25">
      <c r="A35" s="161"/>
      <c r="B35" s="74" t="s">
        <v>43</v>
      </c>
      <c r="C35" s="76"/>
      <c r="D35" s="12"/>
      <c r="E35" s="72"/>
    </row>
    <row r="36" spans="1:6" x14ac:dyDescent="0.25">
      <c r="A36" s="192" t="s">
        <v>22</v>
      </c>
      <c r="B36" s="74" t="s">
        <v>6</v>
      </c>
      <c r="C36" s="76"/>
      <c r="D36" s="12"/>
      <c r="E36" s="72"/>
    </row>
    <row r="37" spans="1:6" x14ac:dyDescent="0.25">
      <c r="A37" s="161"/>
      <c r="B37" s="74" t="s">
        <v>15</v>
      </c>
      <c r="C37" s="76"/>
      <c r="D37" s="12"/>
      <c r="E37" s="72"/>
    </row>
    <row r="38" spans="1:6" x14ac:dyDescent="0.25">
      <c r="A38" s="161"/>
      <c r="B38" s="74" t="s">
        <v>7</v>
      </c>
      <c r="C38" s="76"/>
      <c r="D38" s="12"/>
      <c r="E38" s="72"/>
    </row>
    <row r="39" spans="1:6" x14ac:dyDescent="0.25">
      <c r="A39" s="193"/>
      <c r="B39" s="74" t="s">
        <v>50</v>
      </c>
      <c r="C39" s="76"/>
      <c r="D39" s="12"/>
      <c r="E39" s="72"/>
    </row>
    <row r="40" spans="1:6" x14ac:dyDescent="0.25">
      <c r="A40" s="194" t="s">
        <v>26</v>
      </c>
      <c r="B40" s="74" t="s">
        <v>51</v>
      </c>
      <c r="C40" s="76"/>
      <c r="D40" s="12"/>
      <c r="E40" s="72"/>
    </row>
    <row r="41" spans="1:6" x14ac:dyDescent="0.25">
      <c r="A41" s="194"/>
      <c r="B41" s="74" t="s">
        <v>27</v>
      </c>
      <c r="C41" s="76"/>
      <c r="D41" s="12"/>
      <c r="E41" s="72"/>
    </row>
    <row r="42" spans="1:6" x14ac:dyDescent="0.25">
      <c r="A42" s="194"/>
      <c r="B42" s="74" t="s">
        <v>23</v>
      </c>
      <c r="C42" s="76"/>
      <c r="D42" s="12"/>
      <c r="E42" s="72"/>
    </row>
    <row r="43" spans="1:6" x14ac:dyDescent="0.25">
      <c r="A43" s="194"/>
      <c r="B43" s="74" t="s">
        <v>11</v>
      </c>
      <c r="C43" s="76"/>
      <c r="D43" s="12"/>
      <c r="E43" s="72"/>
    </row>
    <row r="44" spans="1:6" x14ac:dyDescent="0.25">
      <c r="A44" s="194"/>
      <c r="B44" s="74" t="s">
        <v>24</v>
      </c>
      <c r="C44" s="76"/>
      <c r="D44" s="12"/>
      <c r="E44" s="72"/>
    </row>
    <row r="45" spans="1:6" ht="15.75" thickBot="1" x14ac:dyDescent="0.3">
      <c r="A45" s="195"/>
      <c r="B45" s="75" t="s">
        <v>16</v>
      </c>
      <c r="C45" s="89"/>
      <c r="D45" s="90"/>
      <c r="E45" s="95"/>
    </row>
    <row r="46" spans="1:6" ht="15.75" thickBot="1" x14ac:dyDescent="0.3">
      <c r="A46" s="206" t="s">
        <v>13</v>
      </c>
      <c r="B46" s="207"/>
      <c r="C46" s="96">
        <f>SUM(C34:C45)</f>
        <v>0</v>
      </c>
      <c r="D46" s="92">
        <f>SUM(D34:D45)</f>
        <v>0</v>
      </c>
      <c r="E46" s="93">
        <f>SUM(E34:E45)</f>
        <v>0</v>
      </c>
    </row>
    <row r="47" spans="1:6" ht="15.75" thickBot="1" x14ac:dyDescent="0.3">
      <c r="A47" s="5"/>
      <c r="B47" s="5"/>
      <c r="C47" s="4"/>
      <c r="D47" s="4"/>
      <c r="E47" s="4"/>
      <c r="F47" s="4"/>
    </row>
    <row r="48" spans="1:6" ht="45" customHeight="1" x14ac:dyDescent="0.25">
      <c r="A48" s="203" t="s">
        <v>64</v>
      </c>
      <c r="B48" s="204"/>
      <c r="C48" s="197"/>
      <c r="D48" s="197"/>
      <c r="E48" s="198"/>
    </row>
    <row r="49" spans="1:6" x14ac:dyDescent="0.25">
      <c r="A49" s="179" t="s">
        <v>54</v>
      </c>
      <c r="B49" s="205"/>
      <c r="C49" s="69">
        <f>$C$19*SUM(C34:C35)</f>
        <v>0</v>
      </c>
      <c r="D49" s="69">
        <f>$C$19*SUM(D34:D35)</f>
        <v>0</v>
      </c>
      <c r="E49" s="98">
        <f>$C$19*SUM(E34:E35)</f>
        <v>0</v>
      </c>
    </row>
    <row r="50" spans="1:6" x14ac:dyDescent="0.25">
      <c r="A50" s="179" t="s">
        <v>55</v>
      </c>
      <c r="B50" s="205"/>
      <c r="C50" s="69">
        <f>$C$19*SUM(C36:C39)</f>
        <v>0</v>
      </c>
      <c r="D50" s="69">
        <f t="shared" ref="D50:E50" si="4">$C$19*SUM(D36:D39)</f>
        <v>0</v>
      </c>
      <c r="E50" s="98">
        <f t="shared" si="4"/>
        <v>0</v>
      </c>
    </row>
    <row r="51" spans="1:6" x14ac:dyDescent="0.25">
      <c r="A51" s="179" t="s">
        <v>56</v>
      </c>
      <c r="B51" s="205"/>
      <c r="C51" s="69">
        <f>$C$19*SUM(C40:C45)</f>
        <v>0</v>
      </c>
      <c r="D51" s="69">
        <f t="shared" ref="D51:E51" si="5">$C$19*SUM(D40:D45)</f>
        <v>0</v>
      </c>
      <c r="E51" s="98">
        <f t="shared" si="5"/>
        <v>0</v>
      </c>
    </row>
    <row r="52" spans="1:6" ht="15.75" thickBot="1" x14ac:dyDescent="0.3">
      <c r="A52" s="201" t="s">
        <v>14</v>
      </c>
      <c r="B52" s="202"/>
      <c r="C52" s="99">
        <f>SUM(C49:C51)</f>
        <v>0</v>
      </c>
      <c r="D52" s="99">
        <f t="shared" ref="D52" si="6">SUM(D49:D51)</f>
        <v>0</v>
      </c>
      <c r="E52" s="100">
        <f t="shared" ref="E52" si="7">SUM(E49:E51)</f>
        <v>0</v>
      </c>
      <c r="F52" s="4"/>
    </row>
    <row r="53" spans="1:6" ht="15.75" thickBot="1" x14ac:dyDescent="0.3"/>
    <row r="54" spans="1:6" ht="15.75" thickBot="1" x14ac:dyDescent="0.3">
      <c r="B54" s="199" t="s">
        <v>63</v>
      </c>
      <c r="C54" s="200"/>
      <c r="D54" s="200"/>
      <c r="E54" s="200"/>
      <c r="F54" s="97">
        <f>SUM(C52:E52)</f>
        <v>0</v>
      </c>
    </row>
    <row r="56" spans="1:6" x14ac:dyDescent="0.25">
      <c r="A56" s="70" t="s">
        <v>58</v>
      </c>
    </row>
    <row r="57" spans="1:6" x14ac:dyDescent="0.25">
      <c r="A57" s="71" t="s">
        <v>59</v>
      </c>
    </row>
    <row r="59" spans="1:6" ht="18.75" x14ac:dyDescent="0.3">
      <c r="A59" s="170" t="s">
        <v>65</v>
      </c>
      <c r="B59" s="170"/>
      <c r="C59" s="170"/>
      <c r="D59" s="170"/>
      <c r="E59" s="170"/>
      <c r="F59" s="170"/>
    </row>
    <row r="60" spans="1:6" ht="15.75" thickBot="1" x14ac:dyDescent="0.3">
      <c r="A60" s="5"/>
      <c r="B60" s="5"/>
      <c r="C60" s="4"/>
      <c r="D60" s="4"/>
      <c r="E60" s="4"/>
      <c r="F60" s="4"/>
    </row>
    <row r="61" spans="1:6" ht="18" thickBot="1" x14ac:dyDescent="0.3">
      <c r="A61" s="5"/>
      <c r="B61" s="5"/>
      <c r="C61" s="38" t="s">
        <v>3</v>
      </c>
      <c r="D61" s="101" t="s">
        <v>4</v>
      </c>
      <c r="E61" s="102" t="s">
        <v>5</v>
      </c>
      <c r="F61" s="4"/>
    </row>
    <row r="62" spans="1:6" x14ac:dyDescent="0.25">
      <c r="A62" s="177" t="s">
        <v>54</v>
      </c>
      <c r="B62" s="178"/>
      <c r="C62" s="104">
        <f>C20+C49</f>
        <v>0</v>
      </c>
      <c r="D62" s="104">
        <f t="shared" ref="D62:E62" si="8">D20+D49</f>
        <v>0</v>
      </c>
      <c r="E62" s="109">
        <f t="shared" si="8"/>
        <v>0</v>
      </c>
    </row>
    <row r="63" spans="1:6" x14ac:dyDescent="0.25">
      <c r="A63" s="179" t="s">
        <v>55</v>
      </c>
      <c r="B63" s="180"/>
      <c r="C63" s="103">
        <f>C21+C50</f>
        <v>0</v>
      </c>
      <c r="D63" s="103">
        <f t="shared" ref="D63:E63" si="9">D21+D50</f>
        <v>0</v>
      </c>
      <c r="E63" s="110">
        <f t="shared" si="9"/>
        <v>0</v>
      </c>
    </row>
    <row r="64" spans="1:6" ht="15.75" thickBot="1" x14ac:dyDescent="0.3">
      <c r="A64" s="181" t="s">
        <v>56</v>
      </c>
      <c r="B64" s="182"/>
      <c r="C64" s="105">
        <f t="shared" ref="C64:E64" si="10">C22+C51</f>
        <v>0</v>
      </c>
      <c r="D64" s="105">
        <f t="shared" si="10"/>
        <v>0</v>
      </c>
      <c r="E64" s="111">
        <f t="shared" si="10"/>
        <v>0</v>
      </c>
    </row>
    <row r="65" spans="1:6" ht="15.75" thickBot="1" x14ac:dyDescent="0.3">
      <c r="A65" s="183" t="s">
        <v>14</v>
      </c>
      <c r="B65" s="184"/>
      <c r="C65" s="106">
        <f>SUM(C62:C64)</f>
        <v>0</v>
      </c>
      <c r="D65" s="107">
        <f t="shared" ref="D65:E65" si="11">SUM(D62:D64)</f>
        <v>0</v>
      </c>
      <c r="E65" s="108">
        <f t="shared" si="11"/>
        <v>0</v>
      </c>
      <c r="F65" s="4"/>
    </row>
    <row r="66" spans="1:6" ht="15.75" thickBot="1" x14ac:dyDescent="0.3"/>
    <row r="67" spans="1:6" ht="15.75" customHeight="1" thickBot="1" x14ac:dyDescent="0.3">
      <c r="B67" s="185" t="s">
        <v>66</v>
      </c>
      <c r="C67" s="186"/>
      <c r="D67" s="186"/>
      <c r="E67" s="187"/>
      <c r="F67" s="97">
        <f>SUM(C65:E65)</f>
        <v>0</v>
      </c>
    </row>
    <row r="69" spans="1:6" x14ac:dyDescent="0.25">
      <c r="A69" s="70" t="s">
        <v>58</v>
      </c>
    </row>
    <row r="70" spans="1:6" x14ac:dyDescent="0.25">
      <c r="A70" s="71" t="s">
        <v>59</v>
      </c>
    </row>
  </sheetData>
  <mergeCells count="37">
    <mergeCell ref="B54:E54"/>
    <mergeCell ref="C48:E48"/>
    <mergeCell ref="A49:B49"/>
    <mergeCell ref="A50:B50"/>
    <mergeCell ref="A51:B51"/>
    <mergeCell ref="A52:B52"/>
    <mergeCell ref="A34:A35"/>
    <mergeCell ref="A36:A39"/>
    <mergeCell ref="A40:A45"/>
    <mergeCell ref="A46:B46"/>
    <mergeCell ref="A48:B48"/>
    <mergeCell ref="A23:B23"/>
    <mergeCell ref="A19:B19"/>
    <mergeCell ref="A20:B20"/>
    <mergeCell ref="A21:B21"/>
    <mergeCell ref="A22:B22"/>
    <mergeCell ref="A59:F59"/>
    <mergeCell ref="A1:F1"/>
    <mergeCell ref="C3:E3"/>
    <mergeCell ref="A17:B17"/>
    <mergeCell ref="A3:A4"/>
    <mergeCell ref="B3:B4"/>
    <mergeCell ref="A5:A6"/>
    <mergeCell ref="A7:A10"/>
    <mergeCell ref="A11:A16"/>
    <mergeCell ref="F3:F4"/>
    <mergeCell ref="A30:F30"/>
    <mergeCell ref="A32:A33"/>
    <mergeCell ref="B32:B33"/>
    <mergeCell ref="C32:E32"/>
    <mergeCell ref="C19:E19"/>
    <mergeCell ref="B25:E25"/>
    <mergeCell ref="A62:B62"/>
    <mergeCell ref="A63:B63"/>
    <mergeCell ref="A64:B64"/>
    <mergeCell ref="A65:B65"/>
    <mergeCell ref="B67:E6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</vt:lpstr>
      <vt:lpstr>ANNEXE 2</vt:lpstr>
      <vt:lpstr>'ANNEXE 1 '!Zone_d_impression</vt:lpstr>
      <vt:lpstr>'ANNEXE 2'!Zone_d_impression</vt:lpstr>
    </vt:vector>
  </TitlesOfParts>
  <Company>M.A.E.E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RYIAD_MOE_AE_annexes</dc:title>
  <dc:subject>Rénovation électrique</dc:subject>
  <dc:creator>Rim ALAOUI</dc:creator>
  <cp:lastModifiedBy>DERRIEN Aymeric</cp:lastModifiedBy>
  <cp:lastPrinted>2026-01-02T16:50:35Z</cp:lastPrinted>
  <dcterms:created xsi:type="dcterms:W3CDTF">2017-02-10T16:46:32Z</dcterms:created>
  <dcterms:modified xsi:type="dcterms:W3CDTF">2026-01-22T14:58:13Z</dcterms:modified>
</cp:coreProperties>
</file>